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47" i="1" l="1"/>
  <c r="F47" i="1"/>
  <c r="E47" i="1"/>
</calcChain>
</file>

<file path=xl/sharedStrings.xml><?xml version="1.0" encoding="utf-8"?>
<sst xmlns="http://schemas.openxmlformats.org/spreadsheetml/2006/main" count="54" uniqueCount="52">
  <si>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</si>
  <si>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</si>
  <si>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</si>
  <si>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</si>
  <si>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</si>
  <si>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</si>
  <si>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</si>
  <si>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</si>
  <si>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</si>
  <si>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</si>
  <si>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</si>
  <si>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</si>
  <si>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</si>
  <si>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110 кВ Антушево</t>
  </si>
  <si>
    <t xml:space="preserve"> 10 Антушево Резерв ао</t>
  </si>
  <si>
    <t xml:space="preserve"> 10 Антушево Резерв ап</t>
  </si>
  <si>
    <t xml:space="preserve"> 10 Антушево Т 1 ао</t>
  </si>
  <si>
    <t xml:space="preserve"> 10 Антушево Т 1 ап</t>
  </si>
  <si>
    <t xml:space="preserve"> 10 Антушево Т 2 ао</t>
  </si>
  <si>
    <t xml:space="preserve"> 10 Антушево Т 2 ап</t>
  </si>
  <si>
    <t xml:space="preserve"> 10 Антушево ТСН 1с.ш. ао</t>
  </si>
  <si>
    <t xml:space="preserve"> 10 Антушево ТСН 1с.ш. ап</t>
  </si>
  <si>
    <t xml:space="preserve"> 10 Антушево ТСН 2с.ш. ао</t>
  </si>
  <si>
    <t xml:space="preserve"> 10 Антушево ТСН 2с.ш. ап</t>
  </si>
  <si>
    <t xml:space="preserve"> 10 Антушево-Зорино ао</t>
  </si>
  <si>
    <t xml:space="preserve"> 10 Антушево-Зорино ап</t>
  </si>
  <si>
    <t xml:space="preserve"> 10 Антушево-Комплекс Антушево ао</t>
  </si>
  <si>
    <t xml:space="preserve"> 10 Антушево-Комплекс Антушево ап</t>
  </si>
  <si>
    <t xml:space="preserve"> 10 Антушево-Новишки ао</t>
  </si>
  <si>
    <t xml:space="preserve"> 10 Антушево-Новишки ап</t>
  </si>
  <si>
    <t xml:space="preserve"> 10 Антушево-Перховта ао</t>
  </si>
  <si>
    <t xml:space="preserve"> 10 Антушево-Перховта ап</t>
  </si>
  <si>
    <t xml:space="preserve"> 10 Антушево-Солмас ао</t>
  </si>
  <si>
    <t xml:space="preserve"> 10 Антушево-Солмас ап</t>
  </si>
  <si>
    <t xml:space="preserve"> 110 Антушево Ремонтная перемычка ао</t>
  </si>
  <si>
    <t xml:space="preserve"> 110 Антушево Ремонтная перемычка ап</t>
  </si>
  <si>
    <t xml:space="preserve"> 110 Антушево СВ ао</t>
  </si>
  <si>
    <t xml:space="preserve"> 110 Антушево СВ ап</t>
  </si>
  <si>
    <t xml:space="preserve"> 110 Антушево Т 1 ао</t>
  </si>
  <si>
    <t xml:space="preserve"> 110 Антушево Т 1 ап</t>
  </si>
  <si>
    <t xml:space="preserve"> 110 Антушево Т 2 ао</t>
  </si>
  <si>
    <t xml:space="preserve"> 110 Антушево Т 2 ап</t>
  </si>
  <si>
    <t xml:space="preserve"> 35 Антушево СВ ао</t>
  </si>
  <si>
    <t xml:space="preserve"> 35 Антушево СВ ап</t>
  </si>
  <si>
    <t xml:space="preserve"> 35 Антушево Т 1 ао</t>
  </si>
  <si>
    <t xml:space="preserve"> 35 Антушево Т 1 ап</t>
  </si>
  <si>
    <t xml:space="preserve"> 35 Антушево Т 2 ао</t>
  </si>
  <si>
    <t xml:space="preserve"> 35 Антушево Т 2 ап</t>
  </si>
  <si>
    <t xml:space="preserve"> 35 Антушево-Артюшинская ао</t>
  </si>
  <si>
    <t xml:space="preserve"> 35 Антушево-Артюшинская ап</t>
  </si>
  <si>
    <t xml:space="preserve"> 35 Антушево-Никоновская ао</t>
  </si>
  <si>
    <t xml:space="preserve"> 35 Антушево-Никоновская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</si>
</sst>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zoomScaleNormal="100" zoomScaleSheetLayoutView="100" workbookViewId="0">
      <selection activeCell="M27" sqref="M2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6.6400000000000001E-2</v>
      </c>
      <c r="C9" s="32">
        <v>6.6400000000000001E-2</v>
      </c>
      <c r="D9" s="33">
        <v>1500</v>
      </c>
      <c r="E9" s="34">
        <v>0</v>
      </c>
      <c r="F9" s="35">
        <v>0</v>
      </c>
      <c r="G9" s="35">
        <v>0</v>
      </c>
      <c r="H9" s="36"/>
    </row>
    <row r="10" spans="1:10" x14ac:dyDescent="0.25">
      <c r="A10" s="37" t="s">
        <v>15</v>
      </c>
      <c r="B10" s="38">
        <v>8.2161000000000008</v>
      </c>
      <c r="C10" s="38">
        <v>8.2161000000000008</v>
      </c>
      <c r="D10" s="39">
        <v>1500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5.8599999999999999E-2</v>
      </c>
      <c r="C11" s="38">
        <v>5.8599999999999999E-2</v>
      </c>
      <c r="D11" s="39">
        <v>12000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223.94759999999999</v>
      </c>
      <c r="C12" s="38">
        <v>224.11539999999999</v>
      </c>
      <c r="D12" s="39">
        <v>12000</v>
      </c>
      <c r="E12" s="40">
        <v>2013.6</v>
      </c>
      <c r="F12" s="41">
        <v>2013.6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4.2299999999999997E-2</v>
      </c>
      <c r="C13" s="38">
        <v>4.2299999999999997E-2</v>
      </c>
      <c r="D13" s="39">
        <v>12000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431.20400000000001</v>
      </c>
      <c r="C14" s="38">
        <v>431.52730000000003</v>
      </c>
      <c r="D14" s="39">
        <v>12000</v>
      </c>
      <c r="E14" s="40">
        <v>3879.6</v>
      </c>
      <c r="F14" s="41">
        <v>3879.6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227.55719999999999</v>
      </c>
      <c r="C15" s="38">
        <v>227.6087</v>
      </c>
      <c r="D15" s="39">
        <v>1500</v>
      </c>
      <c r="E15" s="40">
        <v>77.25</v>
      </c>
      <c r="F15" s="41">
        <v>77.25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3.32E-2</v>
      </c>
      <c r="C16" s="38">
        <v>3.32E-2</v>
      </c>
      <c r="D16" s="39">
        <v>1500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187.74029999999999</v>
      </c>
      <c r="C17" s="38">
        <v>187.8048</v>
      </c>
      <c r="D17" s="39">
        <v>2000</v>
      </c>
      <c r="E17" s="40">
        <v>129</v>
      </c>
      <c r="F17" s="41">
        <v>129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3.1199999999999999E-2</v>
      </c>
      <c r="C18" s="38">
        <v>3.1199999999999999E-2</v>
      </c>
      <c r="D18" s="39">
        <v>2000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1433.9434000000001</v>
      </c>
      <c r="C19" s="38">
        <v>1435.1977999999999</v>
      </c>
      <c r="D19" s="39">
        <v>1500</v>
      </c>
      <c r="E19" s="40">
        <v>1881.6</v>
      </c>
      <c r="F19" s="41">
        <v>1881.6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0.1731</v>
      </c>
      <c r="C20" s="38">
        <v>0.1731</v>
      </c>
      <c r="D20" s="39">
        <v>1500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66.376199999999997</v>
      </c>
      <c r="C21" s="38">
        <v>66.411900000000003</v>
      </c>
      <c r="D21" s="39">
        <v>1500</v>
      </c>
      <c r="E21" s="40">
        <v>53.55</v>
      </c>
      <c r="F21" s="41">
        <v>53.55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0.19109999999999999</v>
      </c>
      <c r="C22" s="38">
        <v>0.19109999999999999</v>
      </c>
      <c r="D22" s="39">
        <v>1500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28</v>
      </c>
      <c r="B23" s="38">
        <v>1016.8697</v>
      </c>
      <c r="C23" s="38">
        <v>1017.6532999999999</v>
      </c>
      <c r="D23" s="39">
        <v>1500</v>
      </c>
      <c r="E23" s="40">
        <v>1175.4000000000001</v>
      </c>
      <c r="F23" s="41">
        <v>1175.4000000000001</v>
      </c>
      <c r="G23" s="41">
        <v>0</v>
      </c>
      <c r="H23" s="42">
        <v>0</v>
      </c>
    </row>
    <row r="24" spans="1:8" x14ac:dyDescent="0.25">
      <c r="A24" s="37" t="s">
        <v>29</v>
      </c>
      <c r="B24" s="38">
        <v>0.17799999999999999</v>
      </c>
      <c r="C24" s="38">
        <v>0.17799999999999999</v>
      </c>
      <c r="D24" s="39">
        <v>1500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30</v>
      </c>
      <c r="B25" s="38">
        <v>837.13289999999995</v>
      </c>
      <c r="C25" s="38">
        <v>837.85540000000003</v>
      </c>
      <c r="D25" s="39">
        <v>2000</v>
      </c>
      <c r="E25" s="40">
        <v>1445</v>
      </c>
      <c r="F25" s="41">
        <v>1445</v>
      </c>
      <c r="G25" s="41">
        <v>0</v>
      </c>
      <c r="H25" s="42">
        <v>0</v>
      </c>
    </row>
    <row r="26" spans="1:8" x14ac:dyDescent="0.25">
      <c r="A26" s="37" t="s">
        <v>31</v>
      </c>
      <c r="B26" s="38">
        <v>0.13139999999999999</v>
      </c>
      <c r="C26" s="38">
        <v>0.13139999999999999</v>
      </c>
      <c r="D26" s="39">
        <v>2000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32</v>
      </c>
      <c r="B27" s="38">
        <v>1141.7363</v>
      </c>
      <c r="C27" s="38">
        <v>1142.5102999999999</v>
      </c>
      <c r="D27" s="39">
        <v>1500</v>
      </c>
      <c r="E27" s="40">
        <v>1161</v>
      </c>
      <c r="F27" s="41">
        <v>1161</v>
      </c>
      <c r="G27" s="41">
        <v>0</v>
      </c>
      <c r="H27" s="42">
        <v>0</v>
      </c>
    </row>
    <row r="28" spans="1:8" x14ac:dyDescent="0.25">
      <c r="A28" s="37" t="s">
        <v>33</v>
      </c>
      <c r="B28" s="38">
        <v>0.1966</v>
      </c>
      <c r="C28" s="38">
        <v>0.1966</v>
      </c>
      <c r="D28" s="39">
        <v>1500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34</v>
      </c>
      <c r="B29" s="38">
        <v>9.8344000000000005</v>
      </c>
      <c r="C29" s="38">
        <v>9.8344000000000005</v>
      </c>
      <c r="D29" s="39">
        <v>66000</v>
      </c>
      <c r="E29" s="40">
        <v>0</v>
      </c>
      <c r="F29" s="41">
        <v>0</v>
      </c>
      <c r="G29" s="41">
        <v>0</v>
      </c>
      <c r="H29" s="42"/>
    </row>
    <row r="30" spans="1:8" x14ac:dyDescent="0.25">
      <c r="A30" s="37" t="s">
        <v>35</v>
      </c>
      <c r="B30" s="38">
        <v>4.2210000000000001</v>
      </c>
      <c r="C30" s="38">
        <v>4.2210000000000001</v>
      </c>
      <c r="D30" s="39">
        <v>66000</v>
      </c>
      <c r="E30" s="40">
        <v>0</v>
      </c>
      <c r="F30" s="41">
        <v>0</v>
      </c>
      <c r="G30" s="41">
        <v>0</v>
      </c>
      <c r="H30" s="42"/>
    </row>
    <row r="31" spans="1:8" x14ac:dyDescent="0.25">
      <c r="A31" s="37" t="s">
        <v>36</v>
      </c>
      <c r="B31" s="38">
        <v>8286.6872000000003</v>
      </c>
      <c r="C31" s="38">
        <v>8292.8763999999992</v>
      </c>
      <c r="D31" s="39">
        <v>66000</v>
      </c>
      <c r="E31" s="40">
        <v>408487.2</v>
      </c>
      <c r="F31" s="41">
        <v>408487.2</v>
      </c>
      <c r="G31" s="41">
        <v>0</v>
      </c>
      <c r="H31" s="42">
        <v>0</v>
      </c>
    </row>
    <row r="32" spans="1:8" x14ac:dyDescent="0.25">
      <c r="A32" s="37" t="s">
        <v>37</v>
      </c>
      <c r="B32" s="38">
        <v>6.8834999999999997</v>
      </c>
      <c r="C32" s="38">
        <v>6.8834999999999997</v>
      </c>
      <c r="D32" s="39">
        <v>66000</v>
      </c>
      <c r="E32" s="40">
        <v>0</v>
      </c>
      <c r="F32" s="41">
        <v>0</v>
      </c>
      <c r="G32" s="41">
        <v>0</v>
      </c>
      <c r="H32" s="42"/>
    </row>
    <row r="33" spans="1:8" x14ac:dyDescent="0.25">
      <c r="A33" s="37" t="s">
        <v>38</v>
      </c>
      <c r="B33" s="38">
        <v>159.68260000000001</v>
      </c>
      <c r="C33" s="38">
        <v>159.78659999999999</v>
      </c>
      <c r="D33" s="39">
        <v>66000</v>
      </c>
      <c r="E33" s="40">
        <v>6864</v>
      </c>
      <c r="F33" s="41">
        <v>6864</v>
      </c>
      <c r="G33" s="41">
        <v>0</v>
      </c>
      <c r="H33" s="42">
        <v>0</v>
      </c>
    </row>
    <row r="34" spans="1:8" x14ac:dyDescent="0.25">
      <c r="A34" s="37" t="s">
        <v>39</v>
      </c>
      <c r="B34" s="38">
        <v>3.895</v>
      </c>
      <c r="C34" s="38">
        <v>3.895</v>
      </c>
      <c r="D34" s="39">
        <v>66000</v>
      </c>
      <c r="E34" s="40">
        <v>0</v>
      </c>
      <c r="F34" s="41">
        <v>0</v>
      </c>
      <c r="G34" s="41">
        <v>0</v>
      </c>
      <c r="H34" s="42"/>
    </row>
    <row r="35" spans="1:8" x14ac:dyDescent="0.25">
      <c r="A35" s="37" t="s">
        <v>40</v>
      </c>
      <c r="B35" s="38">
        <v>791.8646</v>
      </c>
      <c r="C35" s="38">
        <v>792.47119999999995</v>
      </c>
      <c r="D35" s="39">
        <v>66000</v>
      </c>
      <c r="E35" s="40">
        <v>40035.599999999999</v>
      </c>
      <c r="F35" s="41">
        <v>40035.599999999999</v>
      </c>
      <c r="G35" s="41">
        <v>0</v>
      </c>
      <c r="H35" s="42">
        <v>0</v>
      </c>
    </row>
    <row r="36" spans="1:8" x14ac:dyDescent="0.25">
      <c r="A36" s="37" t="s">
        <v>41</v>
      </c>
      <c r="B36" s="38">
        <v>9.9085000000000001</v>
      </c>
      <c r="C36" s="38">
        <v>9.9085000000000001</v>
      </c>
      <c r="D36" s="39">
        <v>66000</v>
      </c>
      <c r="E36" s="40">
        <v>0</v>
      </c>
      <c r="F36" s="41">
        <v>0</v>
      </c>
      <c r="G36" s="41">
        <v>0</v>
      </c>
      <c r="H36" s="42"/>
    </row>
    <row r="37" spans="1:8" x14ac:dyDescent="0.25">
      <c r="A37" s="37" t="s">
        <v>42</v>
      </c>
      <c r="B37" s="38">
        <v>104.8304</v>
      </c>
      <c r="C37" s="38">
        <v>104.8304</v>
      </c>
      <c r="D37" s="39">
        <v>10500</v>
      </c>
      <c r="E37" s="40">
        <v>0</v>
      </c>
      <c r="F37" s="41">
        <v>0</v>
      </c>
      <c r="G37" s="41">
        <v>0</v>
      </c>
      <c r="H37" s="42"/>
    </row>
    <row r="38" spans="1:8" x14ac:dyDescent="0.25">
      <c r="A38" s="37" t="s">
        <v>43</v>
      </c>
      <c r="B38" s="38">
        <v>19.049199999999999</v>
      </c>
      <c r="C38" s="38">
        <v>19.049199999999999</v>
      </c>
      <c r="D38" s="39">
        <v>10500</v>
      </c>
      <c r="E38" s="40">
        <v>0</v>
      </c>
      <c r="F38" s="41">
        <v>0</v>
      </c>
      <c r="G38" s="41">
        <v>0</v>
      </c>
      <c r="H38" s="42"/>
    </row>
    <row r="39" spans="1:8" x14ac:dyDescent="0.25">
      <c r="A39" s="37" t="s">
        <v>44</v>
      </c>
      <c r="B39" s="38">
        <v>10441.839</v>
      </c>
      <c r="C39" s="38">
        <v>10441.839</v>
      </c>
      <c r="D39" s="39">
        <v>10500</v>
      </c>
      <c r="E39" s="40">
        <v>0</v>
      </c>
      <c r="F39" s="41">
        <v>0</v>
      </c>
      <c r="G39" s="41">
        <v>0</v>
      </c>
      <c r="H39" s="42"/>
    </row>
    <row r="40" spans="1:8" x14ac:dyDescent="0.25">
      <c r="A40" s="37" t="s">
        <v>45</v>
      </c>
      <c r="B40" s="38">
        <v>68.814300000000003</v>
      </c>
      <c r="C40" s="38">
        <v>69.263499999999993</v>
      </c>
      <c r="D40" s="39">
        <v>10500</v>
      </c>
      <c r="E40" s="40">
        <v>4716.6000000000004</v>
      </c>
      <c r="F40" s="41">
        <v>4716.6000000000004</v>
      </c>
      <c r="G40" s="41">
        <v>0</v>
      </c>
      <c r="H40" s="42">
        <v>0</v>
      </c>
    </row>
    <row r="41" spans="1:8" x14ac:dyDescent="0.25">
      <c r="A41" s="37" t="s">
        <v>46</v>
      </c>
      <c r="B41" s="38">
        <v>0.53410000000000002</v>
      </c>
      <c r="C41" s="38">
        <v>0.53410000000000002</v>
      </c>
      <c r="D41" s="39">
        <v>10500</v>
      </c>
      <c r="E41" s="40">
        <v>0</v>
      </c>
      <c r="F41" s="41">
        <v>0</v>
      </c>
      <c r="G41" s="41">
        <v>0</v>
      </c>
      <c r="H41" s="42"/>
    </row>
    <row r="42" spans="1:8" x14ac:dyDescent="0.25">
      <c r="A42" s="37" t="s">
        <v>47</v>
      </c>
      <c r="B42" s="38">
        <v>3757.8218999999999</v>
      </c>
      <c r="C42" s="38">
        <v>3761.2354</v>
      </c>
      <c r="D42" s="39">
        <v>10500</v>
      </c>
      <c r="E42" s="40">
        <v>35841.75</v>
      </c>
      <c r="F42" s="41">
        <v>35841.75</v>
      </c>
      <c r="G42" s="41">
        <v>0</v>
      </c>
      <c r="H42" s="42">
        <v>0</v>
      </c>
    </row>
    <row r="43" spans="1:8" x14ac:dyDescent="0.25">
      <c r="A43" s="37" t="s">
        <v>48</v>
      </c>
      <c r="B43" s="38">
        <v>4542.1844000000001</v>
      </c>
      <c r="C43" s="38">
        <v>4545.5946000000004</v>
      </c>
      <c r="D43" s="39">
        <v>10500</v>
      </c>
      <c r="E43" s="40">
        <v>35807.1</v>
      </c>
      <c r="F43" s="41">
        <v>35807.1</v>
      </c>
      <c r="G43" s="41">
        <v>0</v>
      </c>
      <c r="H43" s="42">
        <v>0</v>
      </c>
    </row>
    <row r="44" spans="1:8" x14ac:dyDescent="0.25">
      <c r="A44" s="37" t="s">
        <v>49</v>
      </c>
      <c r="B44" s="38">
        <v>2.6800000000000001E-2</v>
      </c>
      <c r="C44" s="38">
        <v>2.6800000000000001E-2</v>
      </c>
      <c r="D44" s="39">
        <v>10500</v>
      </c>
      <c r="E44" s="40">
        <v>0</v>
      </c>
      <c r="F44" s="41">
        <v>0</v>
      </c>
      <c r="G44" s="41">
        <v>0</v>
      </c>
      <c r="H44" s="42"/>
    </row>
    <row r="45" spans="1:8" x14ac:dyDescent="0.25">
      <c r="A45" s="37" t="s">
        <v>50</v>
      </c>
      <c r="B45" s="38">
        <v>1936.653</v>
      </c>
      <c r="C45" s="38">
        <v>1937.9987000000001</v>
      </c>
      <c r="D45" s="39">
        <v>3500</v>
      </c>
      <c r="E45" s="40">
        <v>4709.95</v>
      </c>
      <c r="F45" s="41">
        <v>4709.95</v>
      </c>
      <c r="G45" s="41">
        <v>0</v>
      </c>
      <c r="H45" s="42">
        <v>0</v>
      </c>
    </row>
    <row r="46" spans="1:8" ht="16.5" thickBot="1" x14ac:dyDescent="0.3">
      <c r="A46" s="43" t="s">
        <v>51</v>
      </c>
      <c r="B46" s="44">
        <v>2.8000000000000001E-2</v>
      </c>
      <c r="C46" s="44">
        <v>2.8000000000000001E-2</v>
      </c>
      <c r="D46" s="45">
        <v>3500</v>
      </c>
      <c r="E46" s="46">
        <v>0</v>
      </c>
      <c r="F46" s="47">
        <v>0</v>
      </c>
      <c r="G46" s="47">
        <v>0</v>
      </c>
      <c r="H46" s="48"/>
    </row>
    <row r="47" spans="1:8" x14ac:dyDescent="0.25">
      <c r="E47" s="49">
        <f>SUM(E9:E46)</f>
        <v>548278.19999999995</v>
      </c>
      <c r="F47" s="50">
        <f>SUM(F9:F46)</f>
        <v>548278.19999999995</v>
      </c>
      <c r="G47" s="50">
        <f>SUM(G9:G46)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2015-06-24T07:12:15Z</dcterms:modified>
</cp:coreProperties>
</file>